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/>
  <mc:AlternateContent xmlns:mc="http://schemas.openxmlformats.org/markup-compatibility/2006">
    <mc:Choice Requires="x15">
      <x15ac:absPath xmlns:x15ac="http://schemas.microsoft.com/office/spreadsheetml/2010/11/ac" url="\\192.168.1.240\06- Affaires ICTP2\Affaires en cours\25 83 - DCE nettoyage INLI\2 - Conception\24 - ACT\241 - DCE\DCE nettoyage Indice B\Lot n°2 -Alpes-Maritimes – Secteur CENTRE (06)\"/>
    </mc:Choice>
  </mc:AlternateContent>
  <xr:revisionPtr revIDLastSave="0" documentId="13_ncr:1_{5CF7D918-37F9-491B-8B25-B24CBFEF59C1}" xr6:coauthVersionLast="47" xr6:coauthVersionMax="47" xr10:uidLastSave="{00000000-0000-0000-0000-000000000000}"/>
  <bookViews>
    <workbookView xWindow="-120" yWindow="-120" windowWidth="29040" windowHeight="17640" tabRatio="500" xr2:uid="{00000000-000D-0000-FFFF-FFFF00000000}"/>
  </bookViews>
  <sheets>
    <sheet name="Lot n°2 - DQE" sheetId="1" r:id="rId1"/>
    <sheet name="Lot n°2 - Résidences" sheetId="2" r:id="rId2"/>
  </sheets>
  <calcPr calcId="191029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76" i="1" l="1"/>
  <c r="F75" i="1"/>
  <c r="F74" i="1"/>
  <c r="F72" i="1"/>
  <c r="F70" i="1"/>
  <c r="F69" i="1"/>
  <c r="F67" i="1"/>
  <c r="F66" i="1"/>
  <c r="F65" i="1"/>
  <c r="F64" i="1"/>
  <c r="F62" i="1"/>
  <c r="F61" i="1"/>
  <c r="F60" i="1"/>
  <c r="F59" i="1"/>
  <c r="F58" i="1"/>
  <c r="F57" i="1"/>
  <c r="F55" i="1"/>
  <c r="F54" i="1"/>
  <c r="F53" i="1"/>
  <c r="F52" i="1"/>
  <c r="F50" i="1"/>
  <c r="F49" i="1"/>
  <c r="F48" i="1"/>
  <c r="F47" i="1"/>
  <c r="F46" i="1"/>
  <c r="F45" i="1"/>
  <c r="F44" i="1"/>
  <c r="F43" i="1"/>
  <c r="F42" i="1"/>
  <c r="F40" i="1"/>
  <c r="F39" i="1"/>
  <c r="F38" i="1"/>
  <c r="F37" i="1"/>
  <c r="F34" i="1"/>
  <c r="F33" i="1"/>
  <c r="F32" i="1"/>
  <c r="F31" i="1"/>
  <c r="F30" i="1"/>
  <c r="F29" i="1"/>
  <c r="F28" i="1"/>
  <c r="F27" i="1"/>
  <c r="F25" i="1"/>
  <c r="F24" i="1"/>
  <c r="F23" i="1"/>
  <c r="F22" i="1"/>
  <c r="F21" i="1"/>
  <c r="F20" i="1"/>
  <c r="F18" i="1"/>
  <c r="F17" i="1"/>
  <c r="F16" i="1"/>
  <c r="F15" i="1"/>
</calcChain>
</file>

<file path=xl/sharedStrings.xml><?xml version="1.0" encoding="utf-8"?>
<sst xmlns="http://schemas.openxmlformats.org/spreadsheetml/2006/main" count="299" uniqueCount="180">
  <si>
    <t>IN'LI PACA CORSE</t>
  </si>
  <si>
    <t>Marché public de services — Entretien de propreté des locaux</t>
  </si>
  <si>
    <t>DOSSIER DE CONSULTATION DES ENTREPRISES — Avril 2026</t>
  </si>
  <si>
    <t>Pièce n° 5 — BORDEREAU D'ANALYSE DES OFFRES (DQE simulé) — Indice B</t>
  </si>
  <si>
    <t>Lot n° 2 — Alpes-Maritimes — Secteur CENTRE (06)</t>
  </si>
  <si>
    <t>NOTE IMPORTANTE — Ce bordereau est utilisé exclusivement à des fins de comparaison des offres au titre du critère « Prix » défini au RC. Il n'a pas de portée contractuelle. Le candidat complète les cellules « Prix Unitaire HT » (en jaune). Le « Total HT par ligne » se calcule automatiquement. Les quantités prévisionnelles annuelles sont établies sur la base de l'historique d'exploitation : 3 résidence(s) avec gardien et 17 résidence(s) sans gardien dans le lot. En cas de discordance entre le prix figurant à la DPGF (pièce n° 4 — contractuelle) et celui figurant au présent bordereau, c'est le prix de la DPGF qui prévaut pour l'exécution du marché.</t>
  </si>
  <si>
    <t>N° Prix</t>
  </si>
  <si>
    <t>Tâches</t>
  </si>
  <si>
    <t>Fréquence</t>
  </si>
  <si>
    <t>Quantité prévisionnelle annuelle</t>
  </si>
  <si>
    <t>Prix Unitaire HT (€)</t>
  </si>
  <si>
    <t>Total HT par ligne (€)</t>
  </si>
  <si>
    <t>RÉSIDENCES AVEC GARDIEN — 3 résidence(s)</t>
  </si>
  <si>
    <t>1 — ORDURES MÉNAGÈRES (du lundi au samedi inclus)</t>
  </si>
  <si>
    <t>1.1</t>
  </si>
  <si>
    <t>Balayage et mise en containers des détritus récupérés dans les locaux et sur les emplacements de stockage</t>
  </si>
  <si>
    <t>Journalier (L-S)</t>
  </si>
  <si>
    <t>1.2</t>
  </si>
  <si>
    <t>Nettoyage à l'eau des locaux, désinfection des containers et locaux</t>
  </si>
  <si>
    <t>1.3</t>
  </si>
  <si>
    <t>Débouchage éventuel des crépines d'évacuation d'eau</t>
  </si>
  <si>
    <t>1.4</t>
  </si>
  <si>
    <t>Rentrée et rangement des containers vides dans les locaux vide-ordures</t>
  </si>
  <si>
    <t>2 — CAGES D'ESCALIERS</t>
  </si>
  <si>
    <t>2.1</t>
  </si>
  <si>
    <t>Nettoyage et lessivage des sols des paliers et marches d'escaliers, plafonds et parois</t>
  </si>
  <si>
    <t>Hebdomadaire</t>
  </si>
  <si>
    <t>2.2</t>
  </si>
  <si>
    <t>Nettoyage des miroirs et parties vitrées y compris les panneaux d'affichage</t>
  </si>
  <si>
    <t>2.3</t>
  </si>
  <si>
    <t>Dépoussiérage et nettoyage des rampes et garde-corps, plinthes, poignées de portes, radiateurs, extincteurs, luminaires, interrupteurs électriques, grilles de ventilation</t>
  </si>
  <si>
    <t>2.4</t>
  </si>
  <si>
    <t>Fourniture et remplacement des ampoules hors d'état par une personne habilitée</t>
  </si>
  <si>
    <t>À la demande (estimé journalier)</t>
  </si>
  <si>
    <t>2.5</t>
  </si>
  <si>
    <t>Enlèvement des traces diverses sur les parties horizontales et verticales</t>
  </si>
  <si>
    <t>2.6</t>
  </si>
  <si>
    <t>Lessivage des portes de gaine technique, et nettoyage des gaines</t>
  </si>
  <si>
    <t>3 — AUTRES (bureaux et locaux annexes)</t>
  </si>
  <si>
    <t>3.1</t>
  </si>
  <si>
    <t>Entretien des bureaux de la Direction (vidage corbeilles, dépoussiérage, aspiration, lavage sols)</t>
  </si>
  <si>
    <t>Journalier (L-V)</t>
  </si>
  <si>
    <t>3.2</t>
  </si>
  <si>
    <t>Entretien des sanitaires (nettoyage, désinfection cuvettes, vasques, robinetterie, sols)</t>
  </si>
  <si>
    <t>3.3</t>
  </si>
  <si>
    <t>Entretien de la cuisine (nettoyage plan de travail, aspiration, lavage sols)</t>
  </si>
  <si>
    <t>3.4</t>
  </si>
  <si>
    <t>Entretien de l'ensemble des bureaux (vidage corbeilles, dépoussiérage mobilier et matériel info, aspiration, lavage sols)</t>
  </si>
  <si>
    <t>3.5</t>
  </si>
  <si>
    <t>Entretien de la terrasse (balayage)</t>
  </si>
  <si>
    <t>Mensuel</t>
  </si>
  <si>
    <t>3.6</t>
  </si>
  <si>
    <t>Entretien de la vitrerie (intérieur et extérieur accessible)</t>
  </si>
  <si>
    <t>3.7</t>
  </si>
  <si>
    <t>Entretien des placards techniques (aspiration intérieur)</t>
  </si>
  <si>
    <t>3.8</t>
  </si>
  <si>
    <t>Entretien des cloisons vitrées (nettoyage)</t>
  </si>
  <si>
    <t>Trimestriel</t>
  </si>
  <si>
    <t>RÉSIDENCES SANS GARDIEN — 17 résidence(s)</t>
  </si>
  <si>
    <t>2 — HALLS D'ENTRÉE (sauf samedis, dimanches et jours fériés)</t>
  </si>
  <si>
    <t>Dépoussiérage et nettoyage des dessus de plinthes, poignées de radiateurs, extincteurs, luminaires, interrupteurs électriques, grilles de ventilation et boîtes aux lettres</t>
  </si>
  <si>
    <t>Journalier (sauf S/D/F)</t>
  </si>
  <si>
    <t>Nettoyage et lessivage des portes d'entrée et de services</t>
  </si>
  <si>
    <t>Ramassage des papiers, prospectus et vidage des corbeilles à papiers</t>
  </si>
  <si>
    <t>2.7</t>
  </si>
  <si>
    <t>Balayage et lavage des sols</t>
  </si>
  <si>
    <t>2.8</t>
  </si>
  <si>
    <t>Nettoyage des murs en carrelage</t>
  </si>
  <si>
    <t>2.9</t>
  </si>
  <si>
    <t>Décrassage et nettoyage des portes palières de l'ascenseur</t>
  </si>
  <si>
    <t>3 — ASCENSEURS (sauf samedis, dimanches et jours fériés)</t>
  </si>
  <si>
    <t>Nettoyage et lessivage des sols, plafonds, parois et portes</t>
  </si>
  <si>
    <t>Nettoyage des miroirs, des panneaux de commande, des luminaires</t>
  </si>
  <si>
    <t>Ramassage des papiers et autres objets</t>
  </si>
  <si>
    <t>4 — CAGES D'ESCALIERS</t>
  </si>
  <si>
    <t>4.1</t>
  </si>
  <si>
    <t>4.2</t>
  </si>
  <si>
    <t>4.3</t>
  </si>
  <si>
    <t>4.4</t>
  </si>
  <si>
    <t>4.5</t>
  </si>
  <si>
    <t>4.6</t>
  </si>
  <si>
    <t>5 — ABORDS</t>
  </si>
  <si>
    <t>5.1</t>
  </si>
  <si>
    <t>Balayage des abords de la périphérie des bâtiments, trottoirs, accès aux bâtiments, couloirs traversants et aires de stationnement</t>
  </si>
  <si>
    <t>5.2</t>
  </si>
  <si>
    <t>Ramassage des papiers et détritus des abords et dans les plantations</t>
  </si>
  <si>
    <t>5.3</t>
  </si>
  <si>
    <t>Nettoyage et débouchage des crépines et des avaloirs des eaux pluviales</t>
  </si>
  <si>
    <t>5.4</t>
  </si>
  <si>
    <t>6 — LOCAUX À CONTAINERS</t>
  </si>
  <si>
    <t>6.1</t>
  </si>
  <si>
    <t>Nettoyage à la haute pression des murs et sols, portes et containers</t>
  </si>
  <si>
    <t>6.2</t>
  </si>
  <si>
    <t>Désinfection du local</t>
  </si>
  <si>
    <t>7 — PARKINGS EXTÉRIEURS</t>
  </si>
  <si>
    <t>7.1</t>
  </si>
  <si>
    <t>Balayage des sols</t>
  </si>
  <si>
    <t>Sous-total Résidences AVEC gardien</t>
  </si>
  <si>
    <t>Sous-total Résidences SANS gardien</t>
  </si>
  <si>
    <t>TOTAL HT — Lot n° 2</t>
  </si>
  <si>
    <t>LISTE DES RÉSIDENCES — LOT n° 2 — Alpes-Maritimes — Secteur CENTRE (06)</t>
  </si>
  <si>
    <t>N°</t>
  </si>
  <si>
    <t>Résidence</t>
  </si>
  <si>
    <t>Adresse</t>
  </si>
  <si>
    <t>Code postal</t>
  </si>
  <si>
    <t>Ville</t>
  </si>
  <si>
    <t>Nb logts</t>
  </si>
  <si>
    <t>Gardien</t>
  </si>
  <si>
    <t>JOLY 1</t>
  </si>
  <si>
    <t>12 CORNICHE ANDRE DE JOLY</t>
  </si>
  <si>
    <t>6300</t>
  </si>
  <si>
    <t>NICE</t>
  </si>
  <si>
    <t>61</t>
  </si>
  <si>
    <t>NON</t>
  </si>
  <si>
    <t>JOLY 2</t>
  </si>
  <si>
    <t>18 CORNICHE ANDRE DE JOLY</t>
  </si>
  <si>
    <t>124</t>
  </si>
  <si>
    <t>PRINCE</t>
  </si>
  <si>
    <t>950 AVE DU GENERAL DE GAULLE</t>
  </si>
  <si>
    <t>6700</t>
  </si>
  <si>
    <t>ST LAURENT DU VAR</t>
  </si>
  <si>
    <t>19</t>
  </si>
  <si>
    <t>LA LANTERNE</t>
  </si>
  <si>
    <t>32 AVENUE DE LA LANTERNE</t>
  </si>
  <si>
    <t>6200</t>
  </si>
  <si>
    <t>100</t>
  </si>
  <si>
    <t xml:space="preserve"> 93 MADELEINE</t>
  </si>
  <si>
    <t>93 BOULEVARD DE LA MADELEINE</t>
  </si>
  <si>
    <t>6000</t>
  </si>
  <si>
    <t>168</t>
  </si>
  <si>
    <t>OUI</t>
  </si>
  <si>
    <t>SAINT-AUGUSTIN</t>
  </si>
  <si>
    <t>72 AVENUE HENRI MATISSE</t>
  </si>
  <si>
    <t>145</t>
  </si>
  <si>
    <t>BELLET 1</t>
  </si>
  <si>
    <t>144 ROUTE DE BELLET</t>
  </si>
  <si>
    <t>28</t>
  </si>
  <si>
    <t>SAINT LAURENT</t>
  </si>
  <si>
    <t>832 AVENUE GENERAL DE GAULLE</t>
  </si>
  <si>
    <t>66</t>
  </si>
  <si>
    <t>BELLET 2</t>
  </si>
  <si>
    <t>147 ROUTE DE BELLET</t>
  </si>
  <si>
    <t>42</t>
  </si>
  <si>
    <t>LES MARAICHERS</t>
  </si>
  <si>
    <t>14 / 16 TRAVERSE DES MARAICHERS</t>
  </si>
  <si>
    <t>24</t>
  </si>
  <si>
    <t>VILLA CAROLINE</t>
  </si>
  <si>
    <t>2 RUE CAROLINE</t>
  </si>
  <si>
    <t>6100</t>
  </si>
  <si>
    <t>7</t>
  </si>
  <si>
    <t>258 MADELEINE</t>
  </si>
  <si>
    <t>258 BOULEVARD DE LA MADELEINE</t>
  </si>
  <si>
    <t>35</t>
  </si>
  <si>
    <t>LE VERDI</t>
  </si>
  <si>
    <t>31 RUE VERDI</t>
  </si>
  <si>
    <t>CESSOLE</t>
  </si>
  <si>
    <t>62 BOULEVARD DE CESSOLE</t>
  </si>
  <si>
    <t>16</t>
  </si>
  <si>
    <t>LES PUGETS</t>
  </si>
  <si>
    <t>789 AVENUE JEAN AICARD LES PUGET</t>
  </si>
  <si>
    <t>110</t>
  </si>
  <si>
    <t>RAYNAUD</t>
  </si>
  <si>
    <t>8 BOULEVARD AUGUSTE RAYNAUD</t>
  </si>
  <si>
    <t>11</t>
  </si>
  <si>
    <t>LOU PEBRIE</t>
  </si>
  <si>
    <t>1 RUE HENRI BARBUSSE</t>
  </si>
  <si>
    <t>6670</t>
  </si>
  <si>
    <t>ST MARTIN DU VAR</t>
  </si>
  <si>
    <t>9</t>
  </si>
  <si>
    <t>LES JARDINS DE MATISSE</t>
  </si>
  <si>
    <t>68 AVE HENRI MATISSE</t>
  </si>
  <si>
    <t>18</t>
  </si>
  <si>
    <t>LOU COULOMBIE</t>
  </si>
  <si>
    <t>20 CHEMIN LOU COLOMBIE</t>
  </si>
  <si>
    <t>6510</t>
  </si>
  <si>
    <t>CARROS</t>
  </si>
  <si>
    <t>6</t>
  </si>
  <si>
    <t>LOU DEI SEUVO</t>
  </si>
  <si>
    <t>390 RTE DES PLANS</t>
  </si>
  <si>
    <t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</si>
</sst>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&quot; €&quot;"/>
  </numFmts>
  <fonts count="10" x14ac:knownFonts="1">
    <font>
      <sz val="11"/>
      <color theme="1"/>
      <name val="Calibri"/>
      <family val="2"/>
      <charset val="1"/>
    </font>
    <font>
      <b/>
      <sz val="14"/>
      <color rgb="FFC00000"/>
      <name val="Arial"/>
      <charset val="1"/>
    </font>
    <font>
      <b/>
      <sz val="12"/>
      <color rgb="FF000000"/>
      <name val="Arial"/>
      <charset val="1"/>
    </font>
    <font>
      <sz val="10"/>
      <name val="Arial"/>
      <charset val="1"/>
    </font>
    <font>
      <b/>
      <i/>
      <sz val="11"/>
      <color rgb="FF000000"/>
      <name val="Arial"/>
      <charset val="1"/>
    </font>
    <font>
      <i/>
      <sz val="9"/>
      <color rgb="FF6F6F6F"/>
      <name val="Arial"/>
      <charset val="1"/>
    </font>
    <font>
      <b/>
      <sz val="10"/>
      <color rgb="FFFFFFFF"/>
      <name val="Arial"/>
      <charset val="1"/>
    </font>
    <font>
      <b/>
      <sz val="10"/>
      <name val="Arial"/>
      <charset val="1"/>
    </font>
    <font>
      <b/>
      <i/>
      <sz val="10"/>
      <name val="Arial"/>
      <charset val="1"/>
    </font>
    <font>
      <b/>
      <sz val="12"/>
      <name val="Arial"/>
      <charset val="1"/>
    </font>
  </fonts>
  <fills count="7">
    <fill>
      <patternFill patternType="none"/>
    </fill>
    <fill>
      <patternFill patternType="gray125"/>
    </fill>
    <fill>
      <patternFill patternType="solid">
        <fgColor rgb="FF1F4E78"/>
        <bgColor rgb="FF003366"/>
      </patternFill>
    </fill>
    <fill>
      <patternFill patternType="solid">
        <fgColor rgb="FFD9E1F2"/>
        <bgColor rgb="FFC6E0B4"/>
      </patternFill>
    </fill>
    <fill>
      <patternFill patternType="solid">
        <fgColor rgb="FFFFFF00"/>
        <bgColor rgb="FFFFFF00"/>
      </patternFill>
    </fill>
    <fill>
      <patternFill patternType="solid">
        <fgColor rgb="FFF4B084"/>
        <bgColor rgb="FFFF99CC"/>
      </patternFill>
    </fill>
    <fill>
      <patternFill patternType="solid">
        <fgColor rgb="FFC6E0B4"/>
        <bgColor rgb="FFD9E1F2"/>
      </patternFill>
    </fill>
  </fills>
  <borders count="4">
    <border>
      <left/>
      <right/>
      <top/>
      <bottom/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808080"/>
      </left>
      <right/>
      <top style="thin">
        <color rgb="FF808080"/>
      </top>
      <bottom style="thin">
        <color rgb="FF808080"/>
      </bottom>
      <diagonal/>
    </border>
    <border>
      <left/>
      <right/>
      <top style="thin">
        <color rgb="FF808080"/>
      </top>
      <bottom style="thin">
        <color rgb="FF808080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6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right" vertical="center"/>
    </xf>
    <xf numFmtId="164" fontId="3" fillId="4" borderId="1" xfId="0" applyNumberFormat="1" applyFont="1" applyFill="1" applyBorder="1" applyAlignment="1">
      <alignment horizontal="right" vertical="center"/>
    </xf>
    <xf numFmtId="164" fontId="3" fillId="0" borderId="1" xfId="0" applyNumberFormat="1" applyFont="1" applyBorder="1" applyAlignment="1">
      <alignment horizontal="right" vertical="center"/>
    </xf>
    <xf numFmtId="164" fontId="7" fillId="5" borderId="1" xfId="0" applyNumberFormat="1" applyFont="1" applyFill="1" applyBorder="1" applyAlignment="1">
      <alignment horizontal="right" vertical="center"/>
    </xf>
    <xf numFmtId="164" fontId="9" fillId="6" borderId="1" xfId="0" applyNumberFormat="1" applyFont="1" applyFill="1" applyBorder="1" applyAlignment="1">
      <alignment horizontal="right" vertical="center"/>
    </xf>
    <xf numFmtId="0" fontId="8" fillId="0" borderId="2" xfId="0" applyFont="1" applyBorder="1" applyAlignment="1">
      <alignment horizontal="left" vertical="center" wrapText="1"/>
    </xf>
    <xf numFmtId="0" fontId="0" fillId="0" borderId="3" xfId="0" applyBorder="1"/>
    <xf numFmtId="0" fontId="2" fillId="0" borderId="0" xfId="0" applyFont="1" applyAlignment="1">
      <alignment horizontal="center" vertical="center" wrapText="1"/>
    </xf>
    <xf numFmtId="0" fontId="0" fillId="0" borderId="0" xfId="0"/>
    <xf numFmtId="0" fontId="5" fillId="0" borderId="0" xfId="0" applyFont="1" applyAlignment="1">
      <alignment horizontal="justify" vertical="top" wrapText="1"/>
    </xf>
    <xf numFmtId="0" fontId="7" fillId="5" borderId="2" xfId="0" applyFont="1" applyFill="1" applyBorder="1" applyAlignment="1">
      <alignment horizontal="right" vertical="center"/>
    </xf>
    <xf numFmtId="0" fontId="7" fillId="3" borderId="2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9" fillId="6" borderId="2" xfId="0" applyFont="1" applyFill="1" applyBorder="1" applyAlignment="1">
      <alignment horizontal="right" vertical="center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C0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6E0B4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9E1F2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4B084"/>
      <rgbColor rgb="FF3366FF"/>
      <rgbColor rgb="FF33CCCC"/>
      <rgbColor rgb="FF99CC00"/>
      <rgbColor rgb="FFFFCC00"/>
      <rgbColor rgb="FFFF9900"/>
      <rgbColor rgb="FFFF6600"/>
      <rgbColor rgb="FF6F6F6F"/>
      <rgbColor rgb="FF969696"/>
      <rgbColor rgb="FF003366"/>
      <rgbColor rgb="FF339966"/>
      <rgbColor rgb="FF003300"/>
      <rgbColor rgb="FF333300"/>
      <rgbColor rgb="FF993300"/>
      <rgbColor rgb="FF993366"/>
      <rgbColor rgb="FF1F4E78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76"/>
  <sheetViews>
    <sheetView tabSelected="1" zoomScaleNormal="100" workbookViewId="0">
      <selection sqref="A1:G1"/>
    </sheetView>
  </sheetViews>
  <sheetFormatPr baseColWidth="10" defaultColWidth="8.7109375" defaultRowHeight="15" x14ac:dyDescent="0.25"/>
  <cols>
    <col min="1" max="1" width="8" customWidth="1"/>
    <col min="2" max="2" width="50" customWidth="1"/>
    <col min="3" max="5" width="18" customWidth="1"/>
    <col min="6" max="6" width="22" customWidth="1"/>
  </cols>
  <sheetData>
    <row r="1" spans="1:7" ht="17.45" customHeight="1" x14ac:dyDescent="0.25">
      <c r="A1" s="16" t="s">
        <v>0</v>
      </c>
      <c r="B1" s="12"/>
      <c r="C1" s="12"/>
      <c r="D1" s="12"/>
      <c r="E1" s="12"/>
      <c r="F1" s="12"/>
      <c r="G1" s="12"/>
    </row>
    <row r="2" spans="1:7" ht="15" customHeight="1" x14ac:dyDescent="0.25">
      <c r="A2" s="11" t="s">
        <v>1</v>
      </c>
      <c r="B2" s="12"/>
      <c r="C2" s="12"/>
      <c r="D2" s="12"/>
      <c r="E2" s="12"/>
      <c r="F2" s="12"/>
      <c r="G2" s="12"/>
    </row>
    <row r="3" spans="1:7" ht="15" customHeight="1" x14ac:dyDescent="0.25">
      <c r="A3" s="18" t="s">
        <v>2</v>
      </c>
      <c r="B3" s="12"/>
      <c r="C3" s="12"/>
      <c r="D3" s="12"/>
      <c r="E3" s="12"/>
      <c r="F3" s="12"/>
      <c r="G3" s="12"/>
    </row>
    <row r="4" spans="1:7" ht="15" customHeight="1" x14ac:dyDescent="0.25">
      <c r="A4" s="11" t="s">
        <v>3</v>
      </c>
      <c r="B4" s="12"/>
      <c r="C4" s="12"/>
      <c r="D4" s="12"/>
      <c r="E4" s="12"/>
      <c r="F4" s="12"/>
      <c r="G4" s="12"/>
    </row>
    <row r="5" spans="1:7" ht="15" customHeight="1" x14ac:dyDescent="0.25">
      <c r="A5" s="19" t="s">
        <v>4</v>
      </c>
      <c r="B5" s="12"/>
      <c r="C5" s="12"/>
      <c r="D5" s="12"/>
      <c r="E5" s="12"/>
      <c r="F5" s="12"/>
      <c r="G5" s="12"/>
    </row>
    <row r="7" spans="1:7" ht="18" customHeight="1" x14ac:dyDescent="0.25">
      <c r="A7" s="13" t="s">
        <v>5</v>
      </c>
      <c r="B7" s="12"/>
      <c r="C7" s="12"/>
      <c r="D7" s="12"/>
      <c r="E7" s="12"/>
      <c r="F7" s="12"/>
      <c r="G7" s="12"/>
    </row>
    <row r="8" spans="1:7" ht="18" customHeight="1" x14ac:dyDescent="0.25">
      <c r="A8" s="12"/>
      <c r="B8" s="12"/>
      <c r="C8" s="12"/>
      <c r="D8" s="12"/>
      <c r="E8" s="12"/>
      <c r="F8" s="12"/>
      <c r="G8" s="12"/>
    </row>
    <row r="9" spans="1:7" ht="18" customHeight="1" x14ac:dyDescent="0.25">
      <c r="A9" s="12"/>
      <c r="B9" s="12"/>
      <c r="C9" s="12"/>
      <c r="D9" s="12"/>
      <c r="E9" s="12"/>
      <c r="F9" s="12"/>
      <c r="G9" s="12"/>
    </row>
    <row r="10" spans="1:7" ht="18" customHeight="1" x14ac:dyDescent="0.25">
      <c r="A10" s="12"/>
      <c r="B10" s="12"/>
      <c r="C10" s="12"/>
      <c r="D10" s="12"/>
      <c r="E10" s="12"/>
      <c r="F10" s="12"/>
      <c r="G10" s="12"/>
    </row>
    <row r="12" spans="1:7" ht="34.5" customHeight="1" x14ac:dyDescent="0.25">
      <c r="A12" s="1" t="s">
        <v>6</v>
      </c>
      <c r="B12" s="1" t="s">
        <v>7</v>
      </c>
      <c r="C12" s="1" t="s">
        <v>8</v>
      </c>
      <c r="D12" s="1" t="s">
        <v>9</v>
      </c>
      <c r="E12" s="1" t="s">
        <v>10</v>
      </c>
      <c r="F12" s="1" t="s">
        <v>11</v>
      </c>
    </row>
    <row r="13" spans="1:7" ht="15" customHeight="1" x14ac:dyDescent="0.25">
      <c r="A13" s="15" t="s">
        <v>12</v>
      </c>
      <c r="B13" s="10"/>
      <c r="C13" s="10"/>
      <c r="D13" s="10"/>
      <c r="E13" s="10"/>
      <c r="F13" s="10"/>
    </row>
    <row r="14" spans="1:7" ht="15" customHeight="1" x14ac:dyDescent="0.25">
      <c r="A14" s="9" t="s">
        <v>13</v>
      </c>
      <c r="B14" s="10"/>
      <c r="C14" s="10"/>
      <c r="D14" s="10"/>
      <c r="E14" s="10"/>
      <c r="F14" s="10"/>
    </row>
    <row r="15" spans="1:7" ht="30" customHeight="1" x14ac:dyDescent="0.25">
      <c r="A15" s="2" t="s">
        <v>14</v>
      </c>
      <c r="B15" s="3" t="s">
        <v>15</v>
      </c>
      <c r="C15" s="2" t="s">
        <v>16</v>
      </c>
      <c r="D15" s="4">
        <v>936</v>
      </c>
      <c r="E15" s="5"/>
      <c r="F15" s="6">
        <f>D15*E15</f>
        <v>0</v>
      </c>
    </row>
    <row r="16" spans="1:7" ht="30" customHeight="1" x14ac:dyDescent="0.25">
      <c r="A16" s="2" t="s">
        <v>17</v>
      </c>
      <c r="B16" s="3" t="s">
        <v>18</v>
      </c>
      <c r="C16" s="2" t="s">
        <v>16</v>
      </c>
      <c r="D16" s="4">
        <v>936</v>
      </c>
      <c r="E16" s="5"/>
      <c r="F16" s="6">
        <f>D16*E16</f>
        <v>0</v>
      </c>
    </row>
    <row r="17" spans="1:6" ht="30" customHeight="1" x14ac:dyDescent="0.25">
      <c r="A17" s="2" t="s">
        <v>19</v>
      </c>
      <c r="B17" s="3" t="s">
        <v>20</v>
      </c>
      <c r="C17" s="2" t="s">
        <v>16</v>
      </c>
      <c r="D17" s="4">
        <v>936</v>
      </c>
      <c r="E17" s="5"/>
      <c r="F17" s="6">
        <f>D17*E17</f>
        <v>0</v>
      </c>
    </row>
    <row r="18" spans="1:6" ht="30" customHeight="1" x14ac:dyDescent="0.25">
      <c r="A18" s="2" t="s">
        <v>21</v>
      </c>
      <c r="B18" s="3" t="s">
        <v>22</v>
      </c>
      <c r="C18" s="2" t="s">
        <v>16</v>
      </c>
      <c r="D18" s="4">
        <v>936</v>
      </c>
      <c r="E18" s="5"/>
      <c r="F18" s="6">
        <f>D18*E18</f>
        <v>0</v>
      </c>
    </row>
    <row r="19" spans="1:6" ht="15" customHeight="1" x14ac:dyDescent="0.25">
      <c r="A19" s="9" t="s">
        <v>23</v>
      </c>
      <c r="B19" s="10"/>
      <c r="C19" s="10"/>
      <c r="D19" s="10"/>
      <c r="E19" s="10"/>
      <c r="F19" s="10"/>
    </row>
    <row r="20" spans="1:6" ht="30" customHeight="1" x14ac:dyDescent="0.25">
      <c r="A20" s="2" t="s">
        <v>24</v>
      </c>
      <c r="B20" s="3" t="s">
        <v>25</v>
      </c>
      <c r="C20" s="2" t="s">
        <v>26</v>
      </c>
      <c r="D20" s="4">
        <v>156</v>
      </c>
      <c r="E20" s="5"/>
      <c r="F20" s="6">
        <f t="shared" ref="F20:F25" si="0">D20*E20</f>
        <v>0</v>
      </c>
    </row>
    <row r="21" spans="1:6" ht="30" customHeight="1" x14ac:dyDescent="0.25">
      <c r="A21" s="2" t="s">
        <v>27</v>
      </c>
      <c r="B21" s="3" t="s">
        <v>28</v>
      </c>
      <c r="C21" s="2" t="s">
        <v>26</v>
      </c>
      <c r="D21" s="4">
        <v>156</v>
      </c>
      <c r="E21" s="5"/>
      <c r="F21" s="6">
        <f t="shared" si="0"/>
        <v>0</v>
      </c>
    </row>
    <row r="22" spans="1:6" ht="30" customHeight="1" x14ac:dyDescent="0.25">
      <c r="A22" s="2" t="s">
        <v>29</v>
      </c>
      <c r="B22" s="3" t="s">
        <v>30</v>
      </c>
      <c r="C22" s="2" t="s">
        <v>26</v>
      </c>
      <c r="D22" s="4">
        <v>156</v>
      </c>
      <c r="E22" s="5"/>
      <c r="F22" s="6">
        <f t="shared" si="0"/>
        <v>0</v>
      </c>
    </row>
    <row r="23" spans="1:6" ht="30" customHeight="1" x14ac:dyDescent="0.25">
      <c r="A23" s="2" t="s">
        <v>31</v>
      </c>
      <c r="B23" s="3" t="s">
        <v>32</v>
      </c>
      <c r="C23" s="2" t="s">
        <v>33</v>
      </c>
      <c r="D23" s="4">
        <v>747</v>
      </c>
      <c r="E23" s="5"/>
      <c r="F23" s="6">
        <f t="shared" si="0"/>
        <v>0</v>
      </c>
    </row>
    <row r="24" spans="1:6" ht="30" customHeight="1" x14ac:dyDescent="0.25">
      <c r="A24" s="2" t="s">
        <v>34</v>
      </c>
      <c r="B24" s="3" t="s">
        <v>35</v>
      </c>
      <c r="C24" s="2" t="s">
        <v>26</v>
      </c>
      <c r="D24" s="4">
        <v>156</v>
      </c>
      <c r="E24" s="5"/>
      <c r="F24" s="6">
        <f t="shared" si="0"/>
        <v>0</v>
      </c>
    </row>
    <row r="25" spans="1:6" ht="30" customHeight="1" x14ac:dyDescent="0.25">
      <c r="A25" s="2" t="s">
        <v>36</v>
      </c>
      <c r="B25" s="3" t="s">
        <v>37</v>
      </c>
      <c r="C25" s="2" t="s">
        <v>26</v>
      </c>
      <c r="D25" s="4">
        <v>156</v>
      </c>
      <c r="E25" s="5"/>
      <c r="F25" s="6">
        <f t="shared" si="0"/>
        <v>0</v>
      </c>
    </row>
    <row r="26" spans="1:6" ht="15" customHeight="1" x14ac:dyDescent="0.25">
      <c r="A26" s="9" t="s">
        <v>38</v>
      </c>
      <c r="B26" s="10"/>
      <c r="C26" s="10"/>
      <c r="D26" s="10"/>
      <c r="E26" s="10"/>
      <c r="F26" s="10"/>
    </row>
    <row r="27" spans="1:6" ht="30" customHeight="1" x14ac:dyDescent="0.25">
      <c r="A27" s="2" t="s">
        <v>39</v>
      </c>
      <c r="B27" s="3" t="s">
        <v>40</v>
      </c>
      <c r="C27" s="2" t="s">
        <v>41</v>
      </c>
      <c r="D27" s="4">
        <v>747</v>
      </c>
      <c r="E27" s="5"/>
      <c r="F27" s="6">
        <f t="shared" ref="F27:F34" si="1">D27*E27</f>
        <v>0</v>
      </c>
    </row>
    <row r="28" spans="1:6" ht="30" customHeight="1" x14ac:dyDescent="0.25">
      <c r="A28" s="2" t="s">
        <v>42</v>
      </c>
      <c r="B28" s="3" t="s">
        <v>43</v>
      </c>
      <c r="C28" s="2" t="s">
        <v>41</v>
      </c>
      <c r="D28" s="4">
        <v>747</v>
      </c>
      <c r="E28" s="5"/>
      <c r="F28" s="6">
        <f t="shared" si="1"/>
        <v>0</v>
      </c>
    </row>
    <row r="29" spans="1:6" ht="30" customHeight="1" x14ac:dyDescent="0.25">
      <c r="A29" s="2" t="s">
        <v>44</v>
      </c>
      <c r="B29" s="3" t="s">
        <v>45</v>
      </c>
      <c r="C29" s="2" t="s">
        <v>41</v>
      </c>
      <c r="D29" s="4">
        <v>747</v>
      </c>
      <c r="E29" s="5"/>
      <c r="F29" s="6">
        <f t="shared" si="1"/>
        <v>0</v>
      </c>
    </row>
    <row r="30" spans="1:6" ht="30" customHeight="1" x14ac:dyDescent="0.25">
      <c r="A30" s="2" t="s">
        <v>46</v>
      </c>
      <c r="B30" s="3" t="s">
        <v>47</v>
      </c>
      <c r="C30" s="2" t="s">
        <v>41</v>
      </c>
      <c r="D30" s="4">
        <v>747</v>
      </c>
      <c r="E30" s="5"/>
      <c r="F30" s="6">
        <f t="shared" si="1"/>
        <v>0</v>
      </c>
    </row>
    <row r="31" spans="1:6" ht="30" customHeight="1" x14ac:dyDescent="0.25">
      <c r="A31" s="2" t="s">
        <v>48</v>
      </c>
      <c r="B31" s="3" t="s">
        <v>49</v>
      </c>
      <c r="C31" s="2" t="s">
        <v>50</v>
      </c>
      <c r="D31" s="4">
        <v>36</v>
      </c>
      <c r="E31" s="5"/>
      <c r="F31" s="6">
        <f t="shared" si="1"/>
        <v>0</v>
      </c>
    </row>
    <row r="32" spans="1:6" ht="30" customHeight="1" x14ac:dyDescent="0.25">
      <c r="A32" s="2" t="s">
        <v>51</v>
      </c>
      <c r="B32" s="3" t="s">
        <v>52</v>
      </c>
      <c r="C32" s="2" t="s">
        <v>50</v>
      </c>
      <c r="D32" s="4">
        <v>36</v>
      </c>
      <c r="E32" s="5"/>
      <c r="F32" s="6">
        <f t="shared" si="1"/>
        <v>0</v>
      </c>
    </row>
    <row r="33" spans="1:6" ht="30" customHeight="1" x14ac:dyDescent="0.25">
      <c r="A33" s="2" t="s">
        <v>53</v>
      </c>
      <c r="B33" s="3" t="s">
        <v>54</v>
      </c>
      <c r="C33" s="2" t="s">
        <v>50</v>
      </c>
      <c r="D33" s="4">
        <v>36</v>
      </c>
      <c r="E33" s="5"/>
      <c r="F33" s="6">
        <f t="shared" si="1"/>
        <v>0</v>
      </c>
    </row>
    <row r="34" spans="1:6" ht="30" customHeight="1" x14ac:dyDescent="0.25">
      <c r="A34" s="2" t="s">
        <v>55</v>
      </c>
      <c r="B34" s="3" t="s">
        <v>56</v>
      </c>
      <c r="C34" s="2" t="s">
        <v>57</v>
      </c>
      <c r="D34" s="4">
        <v>12</v>
      </c>
      <c r="E34" s="5"/>
      <c r="F34" s="6">
        <f t="shared" si="1"/>
        <v>0</v>
      </c>
    </row>
    <row r="35" spans="1:6" ht="15" customHeight="1" x14ac:dyDescent="0.25">
      <c r="A35" s="15" t="s">
        <v>58</v>
      </c>
      <c r="B35" s="10"/>
      <c r="C35" s="10"/>
      <c r="D35" s="10"/>
      <c r="E35" s="10"/>
      <c r="F35" s="10"/>
    </row>
    <row r="36" spans="1:6" ht="15" customHeight="1" x14ac:dyDescent="0.25">
      <c r="A36" s="9" t="s">
        <v>13</v>
      </c>
      <c r="B36" s="10"/>
      <c r="C36" s="10"/>
      <c r="D36" s="10"/>
      <c r="E36" s="10"/>
      <c r="F36" s="10"/>
    </row>
    <row r="37" spans="1:6" ht="30" customHeight="1" x14ac:dyDescent="0.25">
      <c r="A37" s="2" t="s">
        <v>14</v>
      </c>
      <c r="B37" s="3" t="s">
        <v>15</v>
      </c>
      <c r="C37" s="2" t="s">
        <v>16</v>
      </c>
      <c r="D37" s="4">
        <v>5304</v>
      </c>
      <c r="E37" s="5"/>
      <c r="F37" s="6">
        <f>D37*E37</f>
        <v>0</v>
      </c>
    </row>
    <row r="38" spans="1:6" ht="30" customHeight="1" x14ac:dyDescent="0.25">
      <c r="A38" s="2" t="s">
        <v>17</v>
      </c>
      <c r="B38" s="3" t="s">
        <v>18</v>
      </c>
      <c r="C38" s="2" t="s">
        <v>16</v>
      </c>
      <c r="D38" s="4">
        <v>5304</v>
      </c>
      <c r="E38" s="5"/>
      <c r="F38" s="6">
        <f>D38*E38</f>
        <v>0</v>
      </c>
    </row>
    <row r="39" spans="1:6" ht="30" customHeight="1" x14ac:dyDescent="0.25">
      <c r="A39" s="2" t="s">
        <v>19</v>
      </c>
      <c r="B39" s="3" t="s">
        <v>20</v>
      </c>
      <c r="C39" s="2" t="s">
        <v>16</v>
      </c>
      <c r="D39" s="4">
        <v>5304</v>
      </c>
      <c r="E39" s="5"/>
      <c r="F39" s="6">
        <f>D39*E39</f>
        <v>0</v>
      </c>
    </row>
    <row r="40" spans="1:6" ht="30" customHeight="1" x14ac:dyDescent="0.25">
      <c r="A40" s="2" t="s">
        <v>21</v>
      </c>
      <c r="B40" s="3" t="s">
        <v>22</v>
      </c>
      <c r="C40" s="2" t="s">
        <v>16</v>
      </c>
      <c r="D40" s="4">
        <v>5304</v>
      </c>
      <c r="E40" s="5"/>
      <c r="F40" s="6">
        <f>D40*E40</f>
        <v>0</v>
      </c>
    </row>
    <row r="41" spans="1:6" ht="15" customHeight="1" x14ac:dyDescent="0.25">
      <c r="A41" s="9" t="s">
        <v>59</v>
      </c>
      <c r="B41" s="10"/>
      <c r="C41" s="10"/>
      <c r="D41" s="10"/>
      <c r="E41" s="10"/>
      <c r="F41" s="10"/>
    </row>
    <row r="42" spans="1:6" ht="30" customHeight="1" x14ac:dyDescent="0.25">
      <c r="A42" s="2" t="s">
        <v>24</v>
      </c>
      <c r="B42" s="3" t="s">
        <v>60</v>
      </c>
      <c r="C42" s="2" t="s">
        <v>61</v>
      </c>
      <c r="D42" s="4">
        <v>4233</v>
      </c>
      <c r="E42" s="5"/>
      <c r="F42" s="6">
        <f t="shared" ref="F42:F50" si="2">D42*E42</f>
        <v>0</v>
      </c>
    </row>
    <row r="43" spans="1:6" ht="30" customHeight="1" x14ac:dyDescent="0.25">
      <c r="A43" s="2" t="s">
        <v>27</v>
      </c>
      <c r="B43" s="3" t="s">
        <v>62</v>
      </c>
      <c r="C43" s="2" t="s">
        <v>61</v>
      </c>
      <c r="D43" s="4">
        <v>4233</v>
      </c>
      <c r="E43" s="5"/>
      <c r="F43" s="6">
        <f t="shared" si="2"/>
        <v>0</v>
      </c>
    </row>
    <row r="44" spans="1:6" ht="30" customHeight="1" x14ac:dyDescent="0.25">
      <c r="A44" s="2" t="s">
        <v>29</v>
      </c>
      <c r="B44" s="3" t="s">
        <v>32</v>
      </c>
      <c r="C44" s="2" t="s">
        <v>33</v>
      </c>
      <c r="D44" s="4">
        <v>4233</v>
      </c>
      <c r="E44" s="5"/>
      <c r="F44" s="6">
        <f t="shared" si="2"/>
        <v>0</v>
      </c>
    </row>
    <row r="45" spans="1:6" ht="30" customHeight="1" x14ac:dyDescent="0.25">
      <c r="A45" s="2" t="s">
        <v>31</v>
      </c>
      <c r="B45" s="3" t="s">
        <v>28</v>
      </c>
      <c r="C45" s="2" t="s">
        <v>61</v>
      </c>
      <c r="D45" s="4">
        <v>4233</v>
      </c>
      <c r="E45" s="5"/>
      <c r="F45" s="6">
        <f t="shared" si="2"/>
        <v>0</v>
      </c>
    </row>
    <row r="46" spans="1:6" ht="30" customHeight="1" x14ac:dyDescent="0.25">
      <c r="A46" s="2" t="s">
        <v>34</v>
      </c>
      <c r="B46" s="3" t="s">
        <v>63</v>
      </c>
      <c r="C46" s="2" t="s">
        <v>61</v>
      </c>
      <c r="D46" s="4">
        <v>4233</v>
      </c>
      <c r="E46" s="5"/>
      <c r="F46" s="6">
        <f t="shared" si="2"/>
        <v>0</v>
      </c>
    </row>
    <row r="47" spans="1:6" ht="30" customHeight="1" x14ac:dyDescent="0.25">
      <c r="A47" s="2" t="s">
        <v>36</v>
      </c>
      <c r="B47" s="3" t="s">
        <v>35</v>
      </c>
      <c r="C47" s="2" t="s">
        <v>61</v>
      </c>
      <c r="D47" s="4">
        <v>4233</v>
      </c>
      <c r="E47" s="5"/>
      <c r="F47" s="6">
        <f t="shared" si="2"/>
        <v>0</v>
      </c>
    </row>
    <row r="48" spans="1:6" ht="30" customHeight="1" x14ac:dyDescent="0.25">
      <c r="A48" s="2" t="s">
        <v>64</v>
      </c>
      <c r="B48" s="3" t="s">
        <v>65</v>
      </c>
      <c r="C48" s="2" t="s">
        <v>61</v>
      </c>
      <c r="D48" s="4">
        <v>4233</v>
      </c>
      <c r="E48" s="5"/>
      <c r="F48" s="6">
        <f t="shared" si="2"/>
        <v>0</v>
      </c>
    </row>
    <row r="49" spans="1:6" ht="30" customHeight="1" x14ac:dyDescent="0.25">
      <c r="A49" s="2" t="s">
        <v>66</v>
      </c>
      <c r="B49" s="3" t="s">
        <v>67</v>
      </c>
      <c r="C49" s="2" t="s">
        <v>61</v>
      </c>
      <c r="D49" s="4">
        <v>4233</v>
      </c>
      <c r="E49" s="5"/>
      <c r="F49" s="6">
        <f t="shared" si="2"/>
        <v>0</v>
      </c>
    </row>
    <row r="50" spans="1:6" ht="30" customHeight="1" x14ac:dyDescent="0.25">
      <c r="A50" s="2" t="s">
        <v>68</v>
      </c>
      <c r="B50" s="3" t="s">
        <v>69</v>
      </c>
      <c r="C50" s="2" t="s">
        <v>61</v>
      </c>
      <c r="D50" s="4">
        <v>4233</v>
      </c>
      <c r="E50" s="5"/>
      <c r="F50" s="6">
        <f t="shared" si="2"/>
        <v>0</v>
      </c>
    </row>
    <row r="51" spans="1:6" ht="15" customHeight="1" x14ac:dyDescent="0.25">
      <c r="A51" s="9" t="s">
        <v>70</v>
      </c>
      <c r="B51" s="10"/>
      <c r="C51" s="10"/>
      <c r="D51" s="10"/>
      <c r="E51" s="10"/>
      <c r="F51" s="10"/>
    </row>
    <row r="52" spans="1:6" ht="30" customHeight="1" x14ac:dyDescent="0.25">
      <c r="A52" s="2" t="s">
        <v>39</v>
      </c>
      <c r="B52" s="3" t="s">
        <v>71</v>
      </c>
      <c r="C52" s="2" t="s">
        <v>61</v>
      </c>
      <c r="D52" s="4">
        <v>4233</v>
      </c>
      <c r="E52" s="5"/>
      <c r="F52" s="6">
        <f>D52*E52</f>
        <v>0</v>
      </c>
    </row>
    <row r="53" spans="1:6" ht="30" customHeight="1" x14ac:dyDescent="0.25">
      <c r="A53" s="2" t="s">
        <v>42</v>
      </c>
      <c r="B53" s="3" t="s">
        <v>72</v>
      </c>
      <c r="C53" s="2" t="s">
        <v>61</v>
      </c>
      <c r="D53" s="4">
        <v>4233</v>
      </c>
      <c r="E53" s="5"/>
      <c r="F53" s="6">
        <f>D53*E53</f>
        <v>0</v>
      </c>
    </row>
    <row r="54" spans="1:6" ht="30" customHeight="1" x14ac:dyDescent="0.25">
      <c r="A54" s="2" t="s">
        <v>44</v>
      </c>
      <c r="B54" s="3" t="s">
        <v>35</v>
      </c>
      <c r="C54" s="2" t="s">
        <v>61</v>
      </c>
      <c r="D54" s="4">
        <v>4233</v>
      </c>
      <c r="E54" s="5"/>
      <c r="F54" s="6">
        <f>D54*E54</f>
        <v>0</v>
      </c>
    </row>
    <row r="55" spans="1:6" ht="30" customHeight="1" x14ac:dyDescent="0.25">
      <c r="A55" s="2" t="s">
        <v>46</v>
      </c>
      <c r="B55" s="3" t="s">
        <v>73</v>
      </c>
      <c r="C55" s="2" t="s">
        <v>61</v>
      </c>
      <c r="D55" s="4">
        <v>4233</v>
      </c>
      <c r="E55" s="5"/>
      <c r="F55" s="6">
        <f>D55*E55</f>
        <v>0</v>
      </c>
    </row>
    <row r="56" spans="1:6" ht="15" customHeight="1" x14ac:dyDescent="0.25">
      <c r="A56" s="9" t="s">
        <v>74</v>
      </c>
      <c r="B56" s="10"/>
      <c r="C56" s="10"/>
      <c r="D56" s="10"/>
      <c r="E56" s="10"/>
      <c r="F56" s="10"/>
    </row>
    <row r="57" spans="1:6" ht="30" customHeight="1" x14ac:dyDescent="0.25">
      <c r="A57" s="2" t="s">
        <v>75</v>
      </c>
      <c r="B57" s="3" t="s">
        <v>25</v>
      </c>
      <c r="C57" s="2" t="s">
        <v>26</v>
      </c>
      <c r="D57" s="4">
        <v>884</v>
      </c>
      <c r="E57" s="5"/>
      <c r="F57" s="6">
        <f t="shared" ref="F57:F62" si="3">D57*E57</f>
        <v>0</v>
      </c>
    </row>
    <row r="58" spans="1:6" ht="30" customHeight="1" x14ac:dyDescent="0.25">
      <c r="A58" s="2" t="s">
        <v>76</v>
      </c>
      <c r="B58" s="3" t="s">
        <v>28</v>
      </c>
      <c r="C58" s="2" t="s">
        <v>26</v>
      </c>
      <c r="D58" s="4">
        <v>884</v>
      </c>
      <c r="E58" s="5"/>
      <c r="F58" s="6">
        <f t="shared" si="3"/>
        <v>0</v>
      </c>
    </row>
    <row r="59" spans="1:6" ht="30" customHeight="1" x14ac:dyDescent="0.25">
      <c r="A59" s="2" t="s">
        <v>77</v>
      </c>
      <c r="B59" s="3" t="s">
        <v>30</v>
      </c>
      <c r="C59" s="2" t="s">
        <v>26</v>
      </c>
      <c r="D59" s="4">
        <v>884</v>
      </c>
      <c r="E59" s="5"/>
      <c r="F59" s="6">
        <f t="shared" si="3"/>
        <v>0</v>
      </c>
    </row>
    <row r="60" spans="1:6" ht="30" customHeight="1" x14ac:dyDescent="0.25">
      <c r="A60" s="2" t="s">
        <v>78</v>
      </c>
      <c r="B60" s="3" t="s">
        <v>32</v>
      </c>
      <c r="C60" s="2" t="s">
        <v>33</v>
      </c>
      <c r="D60" s="4">
        <v>4233</v>
      </c>
      <c r="E60" s="5"/>
      <c r="F60" s="6">
        <f t="shared" si="3"/>
        <v>0</v>
      </c>
    </row>
    <row r="61" spans="1:6" ht="30" customHeight="1" x14ac:dyDescent="0.25">
      <c r="A61" s="2" t="s">
        <v>79</v>
      </c>
      <c r="B61" s="3" t="s">
        <v>35</v>
      </c>
      <c r="C61" s="2" t="s">
        <v>26</v>
      </c>
      <c r="D61" s="4">
        <v>884</v>
      </c>
      <c r="E61" s="5"/>
      <c r="F61" s="6">
        <f t="shared" si="3"/>
        <v>0</v>
      </c>
    </row>
    <row r="62" spans="1:6" ht="30" customHeight="1" x14ac:dyDescent="0.25">
      <c r="A62" s="2" t="s">
        <v>80</v>
      </c>
      <c r="B62" s="3" t="s">
        <v>37</v>
      </c>
      <c r="C62" s="2" t="s">
        <v>26</v>
      </c>
      <c r="D62" s="4">
        <v>884</v>
      </c>
      <c r="E62" s="5"/>
      <c r="F62" s="6">
        <f t="shared" si="3"/>
        <v>0</v>
      </c>
    </row>
    <row r="63" spans="1:6" ht="15" customHeight="1" x14ac:dyDescent="0.25">
      <c r="A63" s="9" t="s">
        <v>81</v>
      </c>
      <c r="B63" s="10"/>
      <c r="C63" s="10"/>
      <c r="D63" s="10"/>
      <c r="E63" s="10"/>
      <c r="F63" s="10"/>
    </row>
    <row r="64" spans="1:6" ht="30" customHeight="1" x14ac:dyDescent="0.25">
      <c r="A64" s="2" t="s">
        <v>82</v>
      </c>
      <c r="B64" s="3" t="s">
        <v>83</v>
      </c>
      <c r="C64" s="2" t="s">
        <v>26</v>
      </c>
      <c r="D64" s="4">
        <v>884</v>
      </c>
      <c r="E64" s="5"/>
      <c r="F64" s="6">
        <f>D64*E64</f>
        <v>0</v>
      </c>
    </row>
    <row r="65" spans="1:6" ht="30" customHeight="1" x14ac:dyDescent="0.25">
      <c r="A65" s="2" t="s">
        <v>84</v>
      </c>
      <c r="B65" s="3" t="s">
        <v>85</v>
      </c>
      <c r="C65" s="2" t="s">
        <v>26</v>
      </c>
      <c r="D65" s="4">
        <v>884</v>
      </c>
      <c r="E65" s="5"/>
      <c r="F65" s="6">
        <f>D65*E65</f>
        <v>0</v>
      </c>
    </row>
    <row r="66" spans="1:6" ht="30" customHeight="1" x14ac:dyDescent="0.25">
      <c r="A66" s="2" t="s">
        <v>86</v>
      </c>
      <c r="B66" s="3" t="s">
        <v>87</v>
      </c>
      <c r="C66" s="2" t="s">
        <v>26</v>
      </c>
      <c r="D66" s="4">
        <v>884</v>
      </c>
      <c r="E66" s="5"/>
      <c r="F66" s="6">
        <f>D66*E66</f>
        <v>0</v>
      </c>
    </row>
    <row r="67" spans="1:6" ht="30" customHeight="1" x14ac:dyDescent="0.25">
      <c r="A67" s="2" t="s">
        <v>88</v>
      </c>
      <c r="B67" s="3" t="s">
        <v>35</v>
      </c>
      <c r="C67" s="2" t="s">
        <v>26</v>
      </c>
      <c r="D67" s="4">
        <v>884</v>
      </c>
      <c r="E67" s="5"/>
      <c r="F67" s="6">
        <f>D67*E67</f>
        <v>0</v>
      </c>
    </row>
    <row r="68" spans="1:6" ht="15" customHeight="1" x14ac:dyDescent="0.25">
      <c r="A68" s="9" t="s">
        <v>89</v>
      </c>
      <c r="B68" s="10"/>
      <c r="C68" s="10"/>
      <c r="D68" s="10"/>
      <c r="E68" s="10"/>
      <c r="F68" s="10"/>
    </row>
    <row r="69" spans="1:6" ht="30" customHeight="1" x14ac:dyDescent="0.25">
      <c r="A69" s="2" t="s">
        <v>90</v>
      </c>
      <c r="B69" s="3" t="s">
        <v>91</v>
      </c>
      <c r="C69" s="2" t="s">
        <v>50</v>
      </c>
      <c r="D69" s="4">
        <v>204</v>
      </c>
      <c r="E69" s="5"/>
      <c r="F69" s="6">
        <f>D69*E69</f>
        <v>0</v>
      </c>
    </row>
    <row r="70" spans="1:6" ht="30" customHeight="1" x14ac:dyDescent="0.25">
      <c r="A70" s="2" t="s">
        <v>92</v>
      </c>
      <c r="B70" s="3" t="s">
        <v>93</v>
      </c>
      <c r="C70" s="2" t="s">
        <v>50</v>
      </c>
      <c r="D70" s="4">
        <v>204</v>
      </c>
      <c r="E70" s="5"/>
      <c r="F70" s="6">
        <f>D70*E70</f>
        <v>0</v>
      </c>
    </row>
    <row r="71" spans="1:6" ht="15" customHeight="1" x14ac:dyDescent="0.25">
      <c r="A71" s="9" t="s">
        <v>94</v>
      </c>
      <c r="B71" s="10"/>
      <c r="C71" s="10"/>
      <c r="D71" s="10"/>
      <c r="E71" s="10"/>
      <c r="F71" s="10"/>
    </row>
    <row r="72" spans="1:6" ht="30" customHeight="1" x14ac:dyDescent="0.25">
      <c r="A72" s="2" t="s">
        <v>95</v>
      </c>
      <c r="B72" s="3" t="s">
        <v>96</v>
      </c>
      <c r="C72" s="2" t="s">
        <v>26</v>
      </c>
      <c r="D72" s="4">
        <v>884</v>
      </c>
      <c r="E72" s="5"/>
      <c r="F72" s="6">
        <f>D72*E72</f>
        <v>0</v>
      </c>
    </row>
    <row r="74" spans="1:6" ht="15" customHeight="1" x14ac:dyDescent="0.25">
      <c r="A74" s="14" t="s">
        <v>97</v>
      </c>
      <c r="B74" s="10"/>
      <c r="C74" s="10"/>
      <c r="D74" s="10"/>
      <c r="E74" s="10"/>
      <c r="F74" s="7">
        <f>SUM(F14:F34)</f>
        <v>0</v>
      </c>
    </row>
    <row r="75" spans="1:6" ht="15" customHeight="1" x14ac:dyDescent="0.25">
      <c r="A75" s="14" t="s">
        <v>98</v>
      </c>
      <c r="B75" s="10"/>
      <c r="C75" s="10"/>
      <c r="D75" s="10"/>
      <c r="E75" s="10"/>
      <c r="F75" s="7">
        <f>SUM(F36:F72)</f>
        <v>0</v>
      </c>
    </row>
    <row r="76" spans="1:6" ht="24.75" customHeight="1" x14ac:dyDescent="0.25">
      <c r="A76" s="17" t="s">
        <v>99</v>
      </c>
      <c r="B76" s="10"/>
      <c r="C76" s="10"/>
      <c r="D76" s="10"/>
      <c r="E76" s="10"/>
      <c r="F76" s="8">
        <f>SUM(F14:F34)+SUM(F36:F72)</f>
        <v>0</v>
      </c>
    </row>
  </sheetData>
  <mergeCells count="21">
    <mergeCell ref="A76:E76"/>
    <mergeCell ref="A51:F51"/>
    <mergeCell ref="A36:F36"/>
    <mergeCell ref="A3:G3"/>
    <mergeCell ref="A2:G2"/>
    <mergeCell ref="A5:G5"/>
    <mergeCell ref="A75:E75"/>
    <mergeCell ref="A35:F35"/>
    <mergeCell ref="A74:E74"/>
    <mergeCell ref="A63:F63"/>
    <mergeCell ref="A1:G1"/>
    <mergeCell ref="A13:F13"/>
    <mergeCell ref="A19:F19"/>
    <mergeCell ref="A68:F68"/>
    <mergeCell ref="A41:F41"/>
    <mergeCell ref="A4:G4"/>
    <mergeCell ref="A56:F56"/>
    <mergeCell ref="A26:F26"/>
    <mergeCell ref="A71:F71"/>
    <mergeCell ref="A14:F14"/>
    <mergeCell ref="A7:G10"/>
  </mergeCells>
  <pageMargins left="0.75" right="0.75" top="1" bottom="1" header="0.511811023622047" footer="0.511811023622047"/>
  <pageSetup paperSize="9" scale="37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G23"/>
  <sheetViews>
    <sheetView zoomScaleNormal="100" workbookViewId="0">
      <selection sqref="A1:G1"/>
    </sheetView>
  </sheetViews>
  <sheetFormatPr baseColWidth="10" defaultColWidth="8.7109375" defaultRowHeight="15" x14ac:dyDescent="0.25"/>
  <cols>
    <col min="1" max="1" width="5" customWidth="1"/>
    <col min="2" max="2" width="30" customWidth="1"/>
    <col min="3" max="3" width="40" customWidth="1"/>
    <col min="4" max="4" width="12" customWidth="1"/>
    <col min="5" max="5" width="22" customWidth="1"/>
    <col min="6" max="7" width="12" customWidth="1"/>
  </cols>
  <sheetData>
    <row r="1" spans="1:7" ht="15" customHeight="1" x14ac:dyDescent="0.25">
      <c r="A1" s="11" t="s">
        <v>100</v>
      </c>
      <c r="B1" s="12"/>
      <c r="C1" s="12"/>
      <c r="D1" s="12"/>
      <c r="E1" s="12"/>
      <c r="F1" s="12"/>
    </row>
    <row r="3" spans="1:7" ht="15" customHeight="1" x14ac:dyDescent="0.25">
      <c r="A3" s="1" t="s">
        <v>101</v>
      </c>
      <c r="B3" s="1" t="s">
        <v>102</v>
      </c>
      <c r="C3" s="1" t="s">
        <v>103</v>
      </c>
      <c r="D3" s="1" t="s">
        <v>104</v>
      </c>
      <c r="E3" s="1" t="s">
        <v>105</v>
      </c>
      <c r="F3" s="1" t="s">
        <v>106</v>
      </c>
      <c r="G3" s="1" t="s">
        <v>107</v>
      </c>
    </row>
    <row r="4" spans="1:7" ht="15" customHeight="1" x14ac:dyDescent="0.25">
      <c r="A4" s="2">
        <v>1</v>
      </c>
      <c r="B4" s="3" t="s">
        <v>108</v>
      </c>
      <c r="C4" s="3" t="s">
        <v>109</v>
      </c>
      <c r="D4" s="2" t="s">
        <v>110</v>
      </c>
      <c r="E4" s="3" t="s">
        <v>111</v>
      </c>
      <c r="F4" s="2" t="s">
        <v>112</v>
      </c>
      <c r="G4" s="2" t="s">
        <v>113</v>
      </c>
    </row>
    <row r="5" spans="1:7" ht="15" customHeight="1" x14ac:dyDescent="0.25">
      <c r="A5" s="2">
        <v>2</v>
      </c>
      <c r="B5" s="3" t="s">
        <v>114</v>
      </c>
      <c r="C5" s="3" t="s">
        <v>115</v>
      </c>
      <c r="D5" s="2" t="s">
        <v>110</v>
      </c>
      <c r="E5" s="3" t="s">
        <v>111</v>
      </c>
      <c r="F5" s="2" t="s">
        <v>116</v>
      </c>
      <c r="G5" s="2" t="s">
        <v>113</v>
      </c>
    </row>
    <row r="6" spans="1:7" ht="15" customHeight="1" x14ac:dyDescent="0.25">
      <c r="A6" s="2">
        <v>3</v>
      </c>
      <c r="B6" s="3" t="s">
        <v>117</v>
      </c>
      <c r="C6" s="3" t="s">
        <v>118</v>
      </c>
      <c r="D6" s="2" t="s">
        <v>119</v>
      </c>
      <c r="E6" s="3" t="s">
        <v>120</v>
      </c>
      <c r="F6" s="2" t="s">
        <v>121</v>
      </c>
      <c r="G6" s="2" t="s">
        <v>113</v>
      </c>
    </row>
    <row r="7" spans="1:7" ht="15" customHeight="1" x14ac:dyDescent="0.25">
      <c r="A7" s="2">
        <v>4</v>
      </c>
      <c r="B7" s="3" t="s">
        <v>122</v>
      </c>
      <c r="C7" s="3" t="s">
        <v>123</v>
      </c>
      <c r="D7" s="2" t="s">
        <v>124</v>
      </c>
      <c r="E7" s="3" t="s">
        <v>111</v>
      </c>
      <c r="F7" s="2" t="s">
        <v>125</v>
      </c>
      <c r="G7" s="2" t="s">
        <v>113</v>
      </c>
    </row>
    <row r="8" spans="1:7" ht="15" customHeight="1" x14ac:dyDescent="0.25">
      <c r="A8" s="2">
        <v>5</v>
      </c>
      <c r="B8" s="3" t="s">
        <v>126</v>
      </c>
      <c r="C8" s="3" t="s">
        <v>127</v>
      </c>
      <c r="D8" s="2" t="s">
        <v>128</v>
      </c>
      <c r="E8" s="3" t="s">
        <v>111</v>
      </c>
      <c r="F8" s="2" t="s">
        <v>129</v>
      </c>
      <c r="G8" s="2" t="s">
        <v>130</v>
      </c>
    </row>
    <row r="9" spans="1:7" ht="15" customHeight="1" x14ac:dyDescent="0.25">
      <c r="A9" s="2">
        <v>6</v>
      </c>
      <c r="B9" s="3" t="s">
        <v>131</v>
      </c>
      <c r="C9" s="3" t="s">
        <v>132</v>
      </c>
      <c r="D9" s="2" t="s">
        <v>124</v>
      </c>
      <c r="E9" s="3" t="s">
        <v>111</v>
      </c>
      <c r="F9" s="2" t="s">
        <v>133</v>
      </c>
      <c r="G9" s="2" t="s">
        <v>130</v>
      </c>
    </row>
    <row r="10" spans="1:7" ht="15" customHeight="1" x14ac:dyDescent="0.25">
      <c r="A10" s="2">
        <v>7</v>
      </c>
      <c r="B10" s="3" t="s">
        <v>134</v>
      </c>
      <c r="C10" s="3" t="s">
        <v>135</v>
      </c>
      <c r="D10" s="2" t="s">
        <v>124</v>
      </c>
      <c r="E10" s="3" t="s">
        <v>111</v>
      </c>
      <c r="F10" s="2" t="s">
        <v>136</v>
      </c>
      <c r="G10" s="2" t="s">
        <v>113</v>
      </c>
    </row>
    <row r="11" spans="1:7" ht="15" customHeight="1" x14ac:dyDescent="0.25">
      <c r="A11" s="2">
        <v>8</v>
      </c>
      <c r="B11" s="3" t="s">
        <v>137</v>
      </c>
      <c r="C11" s="3" t="s">
        <v>138</v>
      </c>
      <c r="D11" s="2" t="s">
        <v>119</v>
      </c>
      <c r="E11" s="3" t="s">
        <v>120</v>
      </c>
      <c r="F11" s="2" t="s">
        <v>139</v>
      </c>
      <c r="G11" s="2" t="s">
        <v>113</v>
      </c>
    </row>
    <row r="12" spans="1:7" ht="15" customHeight="1" x14ac:dyDescent="0.25">
      <c r="A12" s="2">
        <v>9</v>
      </c>
      <c r="B12" s="3" t="s">
        <v>140</v>
      </c>
      <c r="C12" s="3" t="s">
        <v>141</v>
      </c>
      <c r="D12" s="2" t="s">
        <v>124</v>
      </c>
      <c r="E12" s="3" t="s">
        <v>111</v>
      </c>
      <c r="F12" s="2" t="s">
        <v>142</v>
      </c>
      <c r="G12" s="2" t="s">
        <v>113</v>
      </c>
    </row>
    <row r="13" spans="1:7" ht="15" customHeight="1" x14ac:dyDescent="0.25">
      <c r="A13" s="2">
        <v>10</v>
      </c>
      <c r="B13" s="3" t="s">
        <v>143</v>
      </c>
      <c r="C13" s="3" t="s">
        <v>144</v>
      </c>
      <c r="D13" s="2" t="s">
        <v>124</v>
      </c>
      <c r="E13" s="3" t="s">
        <v>111</v>
      </c>
      <c r="F13" s="2" t="s">
        <v>145</v>
      </c>
      <c r="G13" s="2" t="s">
        <v>113</v>
      </c>
    </row>
    <row r="14" spans="1:7" ht="15" customHeight="1" x14ac:dyDescent="0.25">
      <c r="A14" s="2">
        <v>11</v>
      </c>
      <c r="B14" s="3" t="s">
        <v>146</v>
      </c>
      <c r="C14" s="3" t="s">
        <v>147</v>
      </c>
      <c r="D14" s="2" t="s">
        <v>148</v>
      </c>
      <c r="E14" s="3" t="s">
        <v>111</v>
      </c>
      <c r="F14" s="2" t="s">
        <v>149</v>
      </c>
      <c r="G14" s="2" t="s">
        <v>113</v>
      </c>
    </row>
    <row r="15" spans="1:7" ht="15" customHeight="1" x14ac:dyDescent="0.25">
      <c r="A15" s="2">
        <v>12</v>
      </c>
      <c r="B15" s="3" t="s">
        <v>150</v>
      </c>
      <c r="C15" s="3" t="s">
        <v>151</v>
      </c>
      <c r="D15" s="2" t="s">
        <v>124</v>
      </c>
      <c r="E15" s="3" t="s">
        <v>111</v>
      </c>
      <c r="F15" s="2" t="s">
        <v>152</v>
      </c>
      <c r="G15" s="2" t="s">
        <v>113</v>
      </c>
    </row>
    <row r="16" spans="1:7" ht="15" customHeight="1" x14ac:dyDescent="0.25">
      <c r="A16" s="2">
        <v>13</v>
      </c>
      <c r="B16" s="3" t="s">
        <v>153</v>
      </c>
      <c r="C16" s="3" t="s">
        <v>154</v>
      </c>
      <c r="D16" s="2" t="s">
        <v>128</v>
      </c>
      <c r="E16" s="3" t="s">
        <v>111</v>
      </c>
      <c r="F16" s="2" t="s">
        <v>121</v>
      </c>
      <c r="G16" s="2" t="s">
        <v>113</v>
      </c>
    </row>
    <row r="17" spans="1:7" ht="15" customHeight="1" x14ac:dyDescent="0.25">
      <c r="A17" s="2">
        <v>14</v>
      </c>
      <c r="B17" s="3" t="s">
        <v>155</v>
      </c>
      <c r="C17" s="3" t="s">
        <v>156</v>
      </c>
      <c r="D17" s="2" t="s">
        <v>148</v>
      </c>
      <c r="E17" s="3" t="s">
        <v>111</v>
      </c>
      <c r="F17" s="2" t="s">
        <v>157</v>
      </c>
      <c r="G17" s="2" t="s">
        <v>113</v>
      </c>
    </row>
    <row r="18" spans="1:7" ht="15" customHeight="1" x14ac:dyDescent="0.25">
      <c r="A18" s="2">
        <v>15</v>
      </c>
      <c r="B18" s="3" t="s">
        <v>158</v>
      </c>
      <c r="C18" s="3" t="s">
        <v>159</v>
      </c>
      <c r="D18" s="2" t="s">
        <v>119</v>
      </c>
      <c r="E18" s="3" t="s">
        <v>120</v>
      </c>
      <c r="F18" s="2" t="s">
        <v>160</v>
      </c>
      <c r="G18" s="2" t="s">
        <v>130</v>
      </c>
    </row>
    <row r="19" spans="1:7" ht="15" customHeight="1" x14ac:dyDescent="0.25">
      <c r="A19" s="2">
        <v>16</v>
      </c>
      <c r="B19" s="3" t="s">
        <v>161</v>
      </c>
      <c r="C19" s="3" t="s">
        <v>162</v>
      </c>
      <c r="D19" s="2" t="s">
        <v>148</v>
      </c>
      <c r="E19" s="3" t="s">
        <v>111</v>
      </c>
      <c r="F19" s="2" t="s">
        <v>163</v>
      </c>
      <c r="G19" s="2" t="s">
        <v>113</v>
      </c>
    </row>
    <row r="20" spans="1:7" ht="15" customHeight="1" x14ac:dyDescent="0.25">
      <c r="A20" s="2">
        <v>17</v>
      </c>
      <c r="B20" s="3" t="s">
        <v>164</v>
      </c>
      <c r="C20" s="3" t="s">
        <v>165</v>
      </c>
      <c r="D20" s="2" t="s">
        <v>166</v>
      </c>
      <c r="E20" s="3" t="s">
        <v>167</v>
      </c>
      <c r="F20" s="2" t="s">
        <v>168</v>
      </c>
      <c r="G20" s="2" t="s">
        <v>113</v>
      </c>
    </row>
    <row r="21" spans="1:7" ht="15" customHeight="1" x14ac:dyDescent="0.25">
      <c r="A21" s="2">
        <v>18</v>
      </c>
      <c r="B21" s="3" t="s">
        <v>169</v>
      </c>
      <c r="C21" s="3" t="s">
        <v>170</v>
      </c>
      <c r="D21" s="2" t="s">
        <v>124</v>
      </c>
      <c r="E21" s="3" t="s">
        <v>111</v>
      </c>
      <c r="F21" s="2" t="s">
        <v>171</v>
      </c>
      <c r="G21" s="2" t="s">
        <v>113</v>
      </c>
    </row>
    <row r="22" spans="1:7" ht="15" customHeight="1" x14ac:dyDescent="0.25">
      <c r="A22" s="2">
        <v>19</v>
      </c>
      <c r="B22" s="3" t="s">
        <v>172</v>
      </c>
      <c r="C22" s="3" t="s">
        <v>173</v>
      </c>
      <c r="D22" s="2" t="s">
        <v>174</v>
      </c>
      <c r="E22" s="3" t="s">
        <v>175</v>
      </c>
      <c r="F22" s="2" t="s">
        <v>176</v>
      </c>
      <c r="G22" s="2" t="s">
        <v>113</v>
      </c>
    </row>
    <row r="23" spans="1:7" ht="15" customHeight="1" x14ac:dyDescent="0.25">
      <c r="A23" s="2">
        <v>20</v>
      </c>
      <c r="B23" s="3" t="s">
        <v>177</v>
      </c>
      <c r="C23" s="3" t="s">
        <v>178</v>
      </c>
      <c r="D23" s="2" t="s">
        <v>174</v>
      </c>
      <c r="E23" s="3" t="s">
        <v>175</v>
      </c>
      <c r="F23" s="2" t="s">
        <v>179</v>
      </c>
      <c r="G23" s="2" t="s">
        <v>113</v>
      </c>
    </row>
  </sheetData>
  <mergeCells count="1">
    <mergeCell ref="A1:F1"/>
  </mergeCells>
  <pageMargins left="0.75" right="0.75" top="1" bottom="1" header="0.511811023622047" footer="0.511811023622047"/>
  <pageSetup paperSize="9" scale="6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Lot n°2 - DQE</vt:lpstr>
      <vt:lpstr>Lot n°2 - Résidences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User</cp:lastModifiedBy>
  <cp:revision>0</cp:revision>
  <cp:lastPrinted>2026-06-05T11:46:42Z</cp:lastPrinted>
  <dcterms:created xsi:type="dcterms:W3CDTF">2026-05-06T17:27:31Z</dcterms:created>
  <dcterms:modified xsi:type="dcterms:W3CDTF">2026-06-05T11:46:50Z</dcterms:modified>
  <dc:language>en-US</dc:language>
</cp:coreProperties>
</file>